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bnationalebibliotheek-my.sharepoint.com/personal/willem_maassenvandenbrink_kb_nl/Documents/Documents/Azure sifferina/europese aanbestedng/"/>
    </mc:Choice>
  </mc:AlternateContent>
  <xr:revisionPtr revIDLastSave="157" documentId="8_{00C6DF2E-1B6F-4E72-913A-6FF5A776F384}" xr6:coauthVersionLast="47" xr6:coauthVersionMax="47" xr10:uidLastSave="{D9279DF7-1E2F-4C46-97DA-8D56D789E2A6}"/>
  <bookViews>
    <workbookView xWindow="57480" yWindow="-120" windowWidth="29040" windowHeight="15720" xr2:uid="{DC58FF58-91F7-438D-9468-4E6926065791}"/>
  </bookViews>
  <sheets>
    <sheet name="Prijzenbla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1" l="1"/>
  <c r="E22" i="1"/>
  <c r="F22" i="1" s="1"/>
  <c r="E20" i="1"/>
  <c r="F20" i="1" s="1"/>
  <c r="E33" i="1"/>
  <c r="E32" i="1"/>
  <c r="E30" i="1"/>
  <c r="E29" i="1"/>
  <c r="E28" i="1"/>
  <c r="E27" i="1"/>
  <c r="E18" i="1"/>
  <c r="F18" i="1" s="1"/>
  <c r="E15" i="1"/>
  <c r="F34" i="1" l="1"/>
  <c r="C36" i="1" s="1"/>
</calcChain>
</file>

<file path=xl/sharedStrings.xml><?xml version="1.0" encoding="utf-8"?>
<sst xmlns="http://schemas.openxmlformats.org/spreadsheetml/2006/main" count="44" uniqueCount="39">
  <si>
    <t>Door inschrijver in te vullen velden</t>
  </si>
  <si>
    <t>Eenmalige kosten</t>
  </si>
  <si>
    <t>Onderdeel</t>
  </si>
  <si>
    <t>Kosten (exclusief btw)</t>
  </si>
  <si>
    <t>Technische inrichting / configuratie</t>
  </si>
  <si>
    <r>
      <t xml:space="preserve">API's </t>
    </r>
    <r>
      <rPr>
        <i/>
        <sz val="11"/>
        <color theme="1"/>
        <rFont val="Arial"/>
        <family val="2"/>
      </rPr>
      <t>(indien van toepassing)</t>
    </r>
  </si>
  <si>
    <t>Totaal eenmalige kosten implementatie dienstverlening:</t>
  </si>
  <si>
    <t>Jaarlijkse kosten (uitvoering dienstverlening conform opdrachtomschrijving en Programma van Eisen)</t>
  </si>
  <si>
    <t>Kosten per maand (exclusief btw)</t>
  </si>
  <si>
    <t>Kosten per jaar (exclusief btw)</t>
  </si>
  <si>
    <t>Functionaris</t>
  </si>
  <si>
    <t>Uurtarief (excl. btw)</t>
  </si>
  <si>
    <t>Medior consultant</t>
  </si>
  <si>
    <t>Junior consultant</t>
  </si>
  <si>
    <t>Ondertekening</t>
  </si>
  <si>
    <t>Naam inschrijver:</t>
  </si>
  <si>
    <t>Naam rechtsgeldig vertegenwoordiger:</t>
  </si>
  <si>
    <t>Functie:</t>
  </si>
  <si>
    <t>Datum:</t>
  </si>
  <si>
    <t>Handtekening:</t>
  </si>
  <si>
    <t>Overige kosten volgens Inschrijver</t>
  </si>
  <si>
    <t xml:space="preserve">Bijlage 5 Prijzenblad aanbesteding Clouoplossing dienstverlening </t>
  </si>
  <si>
    <t>All-in kosten 17x7 dienstverlening voor- en na werktijd per maand:</t>
  </si>
  <si>
    <t>Aantal per jaar</t>
  </si>
  <si>
    <t>Inzet medewerker (senior Cloud Platform Engineer )</t>
  </si>
  <si>
    <t>Kosten per uur (exclusief btw)</t>
  </si>
  <si>
    <t>Totale kosten 4 jaar dienstverlening:</t>
  </si>
  <si>
    <t>Totale kosten looptijd 4 jaar</t>
  </si>
  <si>
    <t xml:space="preserve">senior Cloud Platform Engineer </t>
  </si>
  <si>
    <t>Senior Consultant</t>
  </si>
  <si>
    <t xml:space="preserve">Uurtarieven aanvullende werkzaamheden / advies </t>
  </si>
  <si>
    <t>Overige noodzakelijke tarieven volgens Inschrijver</t>
  </si>
  <si>
    <t>Fictieve kosten (excl. btw)</t>
  </si>
  <si>
    <t>Fictieve uren inzet per jaar</t>
  </si>
  <si>
    <t>Totale kosten 4 jaar extra dienstverlening:</t>
  </si>
  <si>
    <t>Let op maximum uurtarief is 175,00 per uur voor de senior cloud engineer</t>
  </si>
  <si>
    <t>Inschrijfsom over 4 jaar:</t>
  </si>
  <si>
    <t>Aantal uren per jaar (52 x 40 per week)</t>
  </si>
  <si>
    <t>NB aan de opgegeven uren en aantallen mogen geen rechten worden ontleend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</si>
</sst>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#,##0.00_ ;\-#,##0.00\ "/>
    <numFmt numFmtId="165" formatCode="_ [$€-413]\ * #,##0.00_ ;_ [$€-413]\ * \-#,##0.00_ ;_ [$€-413]\ * &quot;-&quot;??_ ;_ @_ 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sz val="11"/>
      <color theme="0"/>
      <name val="Arial"/>
      <family val="2"/>
    </font>
    <font>
      <b/>
      <u/>
      <sz val="11"/>
      <color theme="1"/>
      <name val="Arial"/>
      <family val="2"/>
    </font>
    <font>
      <b/>
      <sz val="11"/>
      <color rgb="FFFF0000"/>
      <name val="Arial"/>
      <family val="2"/>
    </font>
    <font>
      <i/>
      <sz val="11"/>
      <color theme="1"/>
      <name val="Arial"/>
      <family val="2"/>
    </font>
    <font>
      <sz val="12"/>
      <color theme="1"/>
      <name val="Arial"/>
      <family val="2"/>
    </font>
    <font>
      <sz val="8"/>
      <name val="Aptos Narrow"/>
      <family val="2"/>
      <scheme val="minor"/>
    </font>
    <font>
      <sz val="22"/>
      <color theme="1"/>
      <name val="Arial"/>
      <family val="2"/>
    </font>
    <font>
      <b/>
      <sz val="22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7"/>
      </left>
      <right style="medium">
        <color theme="7"/>
      </right>
      <top style="medium">
        <color theme="7"/>
      </top>
      <bottom style="medium">
        <color theme="7"/>
      </bottom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3" borderId="1" xfId="0" applyFont="1" applyFill="1" applyBorder="1"/>
    <xf numFmtId="0" fontId="2" fillId="4" borderId="1" xfId="0" applyFont="1" applyFill="1" applyBorder="1"/>
    <xf numFmtId="0" fontId="6" fillId="0" borderId="0" xfId="0" applyFont="1"/>
    <xf numFmtId="0" fontId="2" fillId="3" borderId="1" xfId="0" applyFont="1" applyFill="1" applyBorder="1" applyAlignment="1">
      <alignment vertical="top"/>
    </xf>
    <xf numFmtId="0" fontId="5" fillId="2" borderId="5" xfId="0" applyFont="1" applyFill="1" applyBorder="1"/>
    <xf numFmtId="0" fontId="5" fillId="2" borderId="5" xfId="0" applyFont="1" applyFill="1" applyBorder="1" applyAlignment="1">
      <alignment horizontal="center"/>
    </xf>
    <xf numFmtId="0" fontId="2" fillId="3" borderId="5" xfId="0" applyFont="1" applyFill="1" applyBorder="1"/>
    <xf numFmtId="44" fontId="2" fillId="4" borderId="5" xfId="1" applyFont="1" applyFill="1" applyBorder="1"/>
    <xf numFmtId="0" fontId="2" fillId="4" borderId="5" xfId="0" applyFont="1" applyFill="1" applyBorder="1"/>
    <xf numFmtId="44" fontId="2" fillId="5" borderId="4" xfId="0" applyNumberFormat="1" applyFont="1" applyFill="1" applyBorder="1"/>
    <xf numFmtId="0" fontId="2" fillId="3" borderId="5" xfId="0" applyFont="1" applyFill="1" applyBorder="1" applyAlignment="1">
      <alignment vertical="center" wrapText="1"/>
    </xf>
    <xf numFmtId="44" fontId="11" fillId="7" borderId="4" xfId="0" applyNumberFormat="1" applyFont="1" applyFill="1" applyBorder="1"/>
    <xf numFmtId="0" fontId="12" fillId="6" borderId="4" xfId="0" applyFont="1" applyFill="1" applyBorder="1"/>
    <xf numFmtId="0" fontId="9" fillId="3" borderId="5" xfId="0" applyFont="1" applyFill="1" applyBorder="1" applyAlignment="1">
      <alignment vertical="center" wrapText="1"/>
    </xf>
    <xf numFmtId="44" fontId="9" fillId="4" borderId="5" xfId="1" applyFont="1" applyFill="1" applyBorder="1" applyAlignment="1">
      <alignment vertical="center"/>
    </xf>
    <xf numFmtId="0" fontId="9" fillId="3" borderId="5" xfId="0" applyFont="1" applyFill="1" applyBorder="1" applyAlignment="1">
      <alignment horizontal="center" vertical="center" wrapText="1"/>
    </xf>
    <xf numFmtId="44" fontId="9" fillId="3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13" fillId="7" borderId="5" xfId="0" applyFont="1" applyFill="1" applyBorder="1"/>
    <xf numFmtId="44" fontId="13" fillId="7" borderId="5" xfId="1" applyFont="1" applyFill="1" applyBorder="1"/>
    <xf numFmtId="164" fontId="13" fillId="7" borderId="5" xfId="1" applyNumberFormat="1" applyFont="1" applyFill="1" applyBorder="1"/>
    <xf numFmtId="165" fontId="2" fillId="4" borderId="5" xfId="1" applyNumberFormat="1" applyFont="1" applyFill="1" applyBorder="1"/>
    <xf numFmtId="165" fontId="13" fillId="7" borderId="5" xfId="1" applyNumberFormat="1" applyFont="1" applyFill="1" applyBorder="1"/>
    <xf numFmtId="164" fontId="2" fillId="7" borderId="5" xfId="1" applyNumberFormat="1" applyFont="1" applyFill="1" applyBorder="1"/>
    <xf numFmtId="0" fontId="2" fillId="7" borderId="0" xfId="0" applyFont="1" applyFill="1"/>
    <xf numFmtId="44" fontId="2" fillId="7" borderId="0" xfId="0" applyNumberFormat="1" applyFont="1" applyFill="1"/>
    <xf numFmtId="0" fontId="13" fillId="0" borderId="0" xfId="0" applyFont="1"/>
    <xf numFmtId="0" fontId="14" fillId="0" borderId="0" xfId="0" applyFont="1"/>
    <xf numFmtId="0" fontId="13" fillId="0" borderId="5" xfId="0" applyFont="1" applyBorder="1"/>
    <xf numFmtId="44" fontId="9" fillId="0" borderId="0" xfId="1" applyFont="1" applyFill="1" applyBorder="1" applyAlignment="1">
      <alignment vertical="center"/>
    </xf>
    <xf numFmtId="0" fontId="9" fillId="0" borderId="0" xfId="0" applyFont="1" applyAlignment="1">
      <alignment horizontal="center" vertical="center" wrapText="1"/>
    </xf>
    <xf numFmtId="44" fontId="9" fillId="0" borderId="0" xfId="0" applyNumberFormat="1" applyFont="1" applyAlignment="1">
      <alignment horizontal="center" vertical="center" wrapText="1"/>
    </xf>
    <xf numFmtId="0" fontId="9" fillId="4" borderId="5" xfId="0" applyFont="1" applyFill="1" applyBorder="1" applyAlignment="1">
      <alignment vertical="center" wrapText="1"/>
    </xf>
    <xf numFmtId="0" fontId="2" fillId="0" borderId="0" xfId="0" applyFont="1" applyAlignment="1">
      <alignment horizontal="right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1111250</xdr:colOff>
      <xdr:row>2</xdr:row>
      <xdr:rowOff>85353</xdr:rowOff>
    </xdr:from>
    <xdr:to>
      <xdr:col>6</xdr:col>
      <xdr:colOff>60236</xdr:colOff>
      <xdr:row>6</xdr:row>
      <xdr:rowOff>171482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976CE839-2D14-4CFF-3B0C-90C59C78DA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343821" y="561603"/>
          <a:ext cx="3480165" cy="10114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F946F-C4E0-4066-BEF2-2A3AF5C23357}">
  <dimension ref="B2:G44"/>
  <sheetViews>
    <sheetView showGridLines="0" tabSelected="1" zoomScale="70" zoomScaleNormal="70" workbookViewId="0">
      <selection activeCell="D2" sqref="D2"/>
    </sheetView>
  </sheetViews>
  <sheetFormatPr defaultColWidth="8.7265625" defaultRowHeight="14" x14ac:dyDescent="0.3"/>
  <cols>
    <col min="1" max="1" width="8.7265625" style="1"/>
    <col min="2" max="2" width="68.453125" style="1" customWidth="1"/>
    <col min="3" max="3" width="35.81640625" style="1" customWidth="1"/>
    <col min="4" max="4" width="33.453125" style="1" customWidth="1"/>
    <col min="5" max="5" width="32.54296875" style="1" customWidth="1"/>
    <col min="6" max="6" width="32.26953125" style="1" bestFit="1" customWidth="1"/>
    <col min="7" max="7" width="32.1796875" style="1" customWidth="1"/>
    <col min="8" max="16384" width="8.7265625" style="1"/>
  </cols>
  <sheetData>
    <row r="2" spans="2:7" ht="23" x14ac:dyDescent="0.5">
      <c r="B2" s="3" t="s">
        <v>21</v>
      </c>
    </row>
    <row r="3" spans="2:7" ht="14.5" thickBot="1" x14ac:dyDescent="0.35"/>
    <row r="4" spans="2:7" ht="26.5" customHeight="1" thickBot="1" x14ac:dyDescent="0.35">
      <c r="B4" s="39" t="s">
        <v>0</v>
      </c>
      <c r="C4" s="40"/>
    </row>
    <row r="6" spans="2:7" ht="18" x14ac:dyDescent="0.4">
      <c r="B6" s="2" t="s">
        <v>1</v>
      </c>
    </row>
    <row r="7" spans="2:7" x14ac:dyDescent="0.3">
      <c r="B7" s="8" t="s">
        <v>2</v>
      </c>
      <c r="C7" s="9" t="s">
        <v>3</v>
      </c>
    </row>
    <row r="8" spans="2:7" x14ac:dyDescent="0.3">
      <c r="B8" s="10" t="s">
        <v>4</v>
      </c>
      <c r="C8" s="11">
        <v>0</v>
      </c>
    </row>
    <row r="9" spans="2:7" ht="14.5" x14ac:dyDescent="0.35">
      <c r="B9" s="10" t="s">
        <v>5</v>
      </c>
      <c r="C9" s="11">
        <v>0</v>
      </c>
    </row>
    <row r="10" spans="2:7" ht="21" customHeight="1" x14ac:dyDescent="0.3">
      <c r="B10" s="23" t="s">
        <v>20</v>
      </c>
      <c r="C10" s="24"/>
    </row>
    <row r="11" spans="2:7" x14ac:dyDescent="0.3">
      <c r="B11" s="12"/>
      <c r="C11" s="11">
        <v>0</v>
      </c>
    </row>
    <row r="12" spans="2:7" x14ac:dyDescent="0.3">
      <c r="B12" s="12"/>
      <c r="C12" s="11">
        <v>0</v>
      </c>
    </row>
    <row r="13" spans="2:7" x14ac:dyDescent="0.3">
      <c r="B13" s="12"/>
      <c r="C13" s="11">
        <v>0</v>
      </c>
    </row>
    <row r="14" spans="2:7" ht="7" customHeight="1" thickBot="1" x14ac:dyDescent="0.35"/>
    <row r="15" spans="2:7" ht="14.5" thickBot="1" x14ac:dyDescent="0.35">
      <c r="C15" s="38" t="s">
        <v>6</v>
      </c>
      <c r="D15" s="38"/>
      <c r="E15" s="13">
        <f>SUM(C8:C13)</f>
        <v>0</v>
      </c>
    </row>
    <row r="16" spans="2:7" ht="28.5" customHeight="1" x14ac:dyDescent="0.4">
      <c r="B16" s="2" t="s">
        <v>7</v>
      </c>
      <c r="E16" s="32" t="s">
        <v>35</v>
      </c>
      <c r="F16" s="32"/>
      <c r="G16" s="32"/>
    </row>
    <row r="17" spans="2:6" x14ac:dyDescent="0.3">
      <c r="B17" s="8" t="s">
        <v>2</v>
      </c>
      <c r="C17" s="9" t="s">
        <v>25</v>
      </c>
      <c r="D17" s="9" t="s">
        <v>37</v>
      </c>
      <c r="E17" s="9" t="s">
        <v>9</v>
      </c>
      <c r="F17" s="9" t="s">
        <v>27</v>
      </c>
    </row>
    <row r="18" spans="2:6" s="21" customFormat="1" ht="20.5" customHeight="1" x14ac:dyDescent="0.35">
      <c r="B18" s="17" t="s">
        <v>24</v>
      </c>
      <c r="C18" s="18">
        <v>0</v>
      </c>
      <c r="D18" s="19">
        <v>2080</v>
      </c>
      <c r="E18" s="20">
        <f>(C18*D18)</f>
        <v>0</v>
      </c>
      <c r="F18" s="20">
        <f>E18*4</f>
        <v>0</v>
      </c>
    </row>
    <row r="19" spans="2:6" x14ac:dyDescent="0.3">
      <c r="B19" s="8" t="s">
        <v>2</v>
      </c>
      <c r="C19" s="9" t="s">
        <v>8</v>
      </c>
      <c r="D19" s="9" t="s">
        <v>23</v>
      </c>
      <c r="E19" s="9" t="s">
        <v>9</v>
      </c>
      <c r="F19" s="9" t="s">
        <v>27</v>
      </c>
    </row>
    <row r="20" spans="2:6" s="21" customFormat="1" ht="20.5" customHeight="1" x14ac:dyDescent="0.35">
      <c r="B20" s="17" t="s">
        <v>22</v>
      </c>
      <c r="C20" s="18">
        <v>0</v>
      </c>
      <c r="D20" s="19">
        <v>1</v>
      </c>
      <c r="E20" s="20">
        <f>(C20*D20)*12</f>
        <v>0</v>
      </c>
      <c r="F20" s="20">
        <f>E20*4</f>
        <v>0</v>
      </c>
    </row>
    <row r="21" spans="2:6" s="21" customFormat="1" ht="20.5" customHeight="1" x14ac:dyDescent="0.3">
      <c r="B21" s="33" t="s">
        <v>20</v>
      </c>
      <c r="C21" s="34"/>
      <c r="D21" s="35"/>
      <c r="E21" s="36"/>
      <c r="F21" s="36"/>
    </row>
    <row r="22" spans="2:6" s="21" customFormat="1" ht="20.5" customHeight="1" thickBot="1" x14ac:dyDescent="0.4">
      <c r="B22" s="37"/>
      <c r="C22" s="18">
        <v>0</v>
      </c>
      <c r="D22" s="19">
        <v>1</v>
      </c>
      <c r="E22" s="20">
        <f>(C22*D22)*12</f>
        <v>0</v>
      </c>
      <c r="F22" s="20">
        <f>E22*4</f>
        <v>0</v>
      </c>
    </row>
    <row r="23" spans="2:6" ht="20" customHeight="1" thickBot="1" x14ac:dyDescent="0.35">
      <c r="C23" s="38" t="s">
        <v>26</v>
      </c>
      <c r="D23" s="38"/>
      <c r="E23" s="38"/>
      <c r="F23" s="13">
        <f>SUM(F18:F22)</f>
        <v>0</v>
      </c>
    </row>
    <row r="24" spans="2:6" ht="18" x14ac:dyDescent="0.4">
      <c r="B24" s="2" t="s">
        <v>30</v>
      </c>
    </row>
    <row r="25" spans="2:6" ht="9" customHeight="1" x14ac:dyDescent="0.3"/>
    <row r="26" spans="2:6" ht="14.15" customHeight="1" x14ac:dyDescent="0.3">
      <c r="B26" s="8" t="s">
        <v>10</v>
      </c>
      <c r="C26" s="8" t="s">
        <v>11</v>
      </c>
      <c r="D26" s="8" t="s">
        <v>33</v>
      </c>
      <c r="E26" s="8" t="s">
        <v>32</v>
      </c>
    </row>
    <row r="27" spans="2:6" x14ac:dyDescent="0.3">
      <c r="B27" s="14" t="s">
        <v>28</v>
      </c>
      <c r="C27" s="26">
        <v>0</v>
      </c>
      <c r="D27" s="28">
        <v>520</v>
      </c>
      <c r="E27" s="11">
        <f>D27*C27</f>
        <v>0</v>
      </c>
    </row>
    <row r="28" spans="2:6" x14ac:dyDescent="0.3">
      <c r="B28" s="14" t="s">
        <v>29</v>
      </c>
      <c r="C28" s="26">
        <v>0</v>
      </c>
      <c r="D28" s="28">
        <v>100</v>
      </c>
      <c r="E28" s="11">
        <f t="shared" ref="E28:E30" si="0">D28*C28</f>
        <v>0</v>
      </c>
    </row>
    <row r="29" spans="2:6" x14ac:dyDescent="0.3">
      <c r="B29" s="14" t="s">
        <v>12</v>
      </c>
      <c r="C29" s="26">
        <v>0</v>
      </c>
      <c r="D29" s="28">
        <v>75</v>
      </c>
      <c r="E29" s="11">
        <f t="shared" si="0"/>
        <v>0</v>
      </c>
    </row>
    <row r="30" spans="2:6" x14ac:dyDescent="0.3">
      <c r="B30" s="14" t="s">
        <v>13</v>
      </c>
      <c r="C30" s="26">
        <v>0</v>
      </c>
      <c r="D30" s="28">
        <v>50</v>
      </c>
      <c r="E30" s="11">
        <f t="shared" si="0"/>
        <v>0</v>
      </c>
    </row>
    <row r="31" spans="2:6" x14ac:dyDescent="0.3">
      <c r="B31" s="23" t="s">
        <v>31</v>
      </c>
      <c r="C31" s="27"/>
      <c r="D31" s="25"/>
      <c r="E31" s="24"/>
    </row>
    <row r="32" spans="2:6" x14ac:dyDescent="0.3">
      <c r="B32" s="12"/>
      <c r="C32" s="26">
        <v>0</v>
      </c>
      <c r="D32" s="28">
        <v>1</v>
      </c>
      <c r="E32" s="11">
        <f t="shared" ref="E32:E33" si="1">D32*C32</f>
        <v>0</v>
      </c>
    </row>
    <row r="33" spans="2:6" ht="14.5" thickBot="1" x14ac:dyDescent="0.35">
      <c r="B33" s="12"/>
      <c r="C33" s="26">
        <v>0</v>
      </c>
      <c r="D33" s="28">
        <v>1</v>
      </c>
      <c r="E33" s="11">
        <f t="shared" si="1"/>
        <v>0</v>
      </c>
    </row>
    <row r="34" spans="2:6" ht="14.5" thickBot="1" x14ac:dyDescent="0.35">
      <c r="C34" s="38" t="s">
        <v>34</v>
      </c>
      <c r="D34" s="38"/>
      <c r="E34" s="38"/>
      <c r="F34" s="13">
        <f>SUM(E27:E33)*4</f>
        <v>0</v>
      </c>
    </row>
    <row r="35" spans="2:6" ht="14.5" thickBot="1" x14ac:dyDescent="0.35">
      <c r="C35" s="22"/>
      <c r="D35" s="22"/>
      <c r="E35" s="22"/>
      <c r="F35" s="30"/>
    </row>
    <row r="36" spans="2:6" ht="28.5" thickBot="1" x14ac:dyDescent="0.65">
      <c r="B36" s="16" t="s">
        <v>36</v>
      </c>
      <c r="C36" s="15">
        <f>E15+F23+F34</f>
        <v>0</v>
      </c>
      <c r="E36" s="31" t="s">
        <v>38</v>
      </c>
      <c r="F36" s="29"/>
    </row>
    <row r="39" spans="2:6" x14ac:dyDescent="0.3">
      <c r="B39" s="6" t="s">
        <v>14</v>
      </c>
    </row>
    <row r="40" spans="2:6" x14ac:dyDescent="0.3">
      <c r="B40" s="4" t="s">
        <v>15</v>
      </c>
      <c r="C40" s="5"/>
    </row>
    <row r="41" spans="2:6" x14ac:dyDescent="0.3">
      <c r="B41" s="4" t="s">
        <v>16</v>
      </c>
      <c r="C41" s="5"/>
    </row>
    <row r="42" spans="2:6" x14ac:dyDescent="0.3">
      <c r="B42" s="4" t="s">
        <v>17</v>
      </c>
      <c r="C42" s="5"/>
    </row>
    <row r="43" spans="2:6" x14ac:dyDescent="0.3">
      <c r="B43" s="4" t="s">
        <v>18</v>
      </c>
      <c r="C43" s="5"/>
    </row>
    <row r="44" spans="2:6" ht="71.150000000000006" customHeight="1" x14ac:dyDescent="0.3">
      <c r="B44" s="7" t="s">
        <v>19</v>
      </c>
      <c r="C44" s="5"/>
    </row>
  </sheetData>
  <mergeCells count="4">
    <mergeCell ref="C23:E23"/>
    <mergeCell ref="C15:D15"/>
    <mergeCell ref="B4:C4"/>
    <mergeCell ref="C34:E34"/>
  </mergeCells>
  <phoneticPr fontId="10" type="noConversion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912789081E124187713F3E4F778BF2" ma:contentTypeVersion="3" ma:contentTypeDescription="Create a new document." ma:contentTypeScope="" ma:versionID="e86ca6b07fecacac618b84b9306ee022">
  <xsd:schema xmlns:xsd="http://www.w3.org/2001/XMLSchema" xmlns:xs="http://www.w3.org/2001/XMLSchema" xmlns:p="http://schemas.microsoft.com/office/2006/metadata/properties" xmlns:ns2="418b8d9d-b5b9-41e8-8915-113d22f23b2c" targetNamespace="http://schemas.microsoft.com/office/2006/metadata/properties" ma:root="true" ma:fieldsID="e5251d487928f564c49f50f593f3c38d" ns2:_="">
    <xsd:import namespace="418b8d9d-b5b9-41e8-8915-113d22f23b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8b8d9d-b5b9-41e8-8915-113d22f23b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A52213-7698-433E-87CE-609A50B44FCC}">
  <ds:schemaRefs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purl.org/dc/dcmitype/"/>
    <ds:schemaRef ds:uri="http://www.w3.org/XML/1998/namespace"/>
    <ds:schemaRef ds:uri="http://schemas.microsoft.com/office/2006/documentManagement/types"/>
    <ds:schemaRef ds:uri="418b8d9d-b5b9-41e8-8915-113d22f23b2c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3B87C5E-970B-4412-8CA8-437FFD485C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E85498-0EDA-4E1E-BA98-8AF0F7434C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8b8d9d-b5b9-41e8-8915-113d22f23b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1ef09a2-c608-4fc7-af66-836e50ddde2c}" enabled="0" method="" siteId="{01ef09a2-c608-4fc7-af66-836e50ddde2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Thijs Kruger</dc:creator>
  <cp:keywords/>
  <dc:description/>
  <cp:lastModifiedBy>Willem Maassen van den Brink</cp:lastModifiedBy>
  <cp:revision/>
  <dcterms:created xsi:type="dcterms:W3CDTF">2024-07-11T09:19:48Z</dcterms:created>
  <dcterms:modified xsi:type="dcterms:W3CDTF">2026-07-02T18:54:51Z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0x0101009B912789081E124187713F3E4F778BF2</vt:lpwstr>
  </property>
  <property fmtid="{D5CDD505-2E9C-101B-9397-08002B2CF9AE}" pid="3" name="MediaServiceImageTags">
    <vt:lpwstr/>
  </property>
</Properties>
</file>